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обоснование!$A$1:$R$29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4" i="1" l="1"/>
  <c r="O12" i="1"/>
  <c r="K12" i="1"/>
  <c r="P12" i="1" s="1"/>
  <c r="K11" i="1"/>
  <c r="O11" i="1" s="1"/>
  <c r="O10" i="1"/>
  <c r="K10" i="1"/>
  <c r="P10" i="1" s="1"/>
  <c r="R10" i="1" l="1"/>
  <c r="Q10" i="1"/>
  <c r="Q12" i="1"/>
  <c r="R12" i="1"/>
  <c r="P11" i="1"/>
  <c r="Q11" i="1" l="1"/>
  <c r="R11" i="1"/>
  <c r="P13" i="1"/>
  <c r="R13" i="1" s="1"/>
</calcChain>
</file>

<file path=xl/sharedStrings.xml><?xml version="1.0" encoding="utf-8"?>
<sst xmlns="http://schemas.openxmlformats.org/spreadsheetml/2006/main" count="52" uniqueCount="45">
  <si>
    <t>Обоснование начальной максимальной цены закупки</t>
  </si>
  <si>
    <t xml:space="preserve"> </t>
  </si>
  <si>
    <t xml:space="preserve">Наименование Общества - Заказчика </t>
  </si>
  <si>
    <t>ООО "Самарские коммунальные системы"</t>
  </si>
  <si>
    <t>Предмет закупки</t>
  </si>
  <si>
    <t>Программное обеспечение</t>
  </si>
  <si>
    <t>№ п/п</t>
  </si>
  <si>
    <t>Код ЕНС</t>
  </si>
  <si>
    <t>Наименование продукции (товар, услуга)</t>
  </si>
  <si>
    <t>Ед. изм</t>
  </si>
  <si>
    <t>Кол-во</t>
  </si>
  <si>
    <t>Источник № 1:    Информация о прошлой закупке 
(не более 12 мес)</t>
  </si>
  <si>
    <t>Индекс роста цен для пересчета цен текущего/планируемого года к уровню цен прошлого периода</t>
  </si>
  <si>
    <t>Цена плановая:
Цена закупки предыдущего периода с учетом индекса-дефлятора, руб. без НДС</t>
  </si>
  <si>
    <t xml:space="preserve"> Текущие рыночные предложения (руб/ед. изм.), без НДС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</si>
  <si>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</si>
  <si>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</si>
  <si>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</si>
  <si>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Отклонение НМЦ от Цены плановой, %</t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</si>
  <si>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</si>
  <si>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</si>
  <si>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</si>
  <si>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</si>
  <si>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2:  Предложения от потенциальных контрагентов</t>
  </si>
  <si>
    <t>12.1.</t>
  </si>
  <si>
    <t>12.2.</t>
  </si>
  <si>
    <t>12.3.</t>
  </si>
  <si>
    <t>ПКШ Континент 3.9.  Криптошлюз. Платформа IPC10.  КС3</t>
  </si>
  <si>
    <t>шт</t>
  </si>
  <si>
    <t>Монтажный комплект на 2  устройства для АПКШ Континент  IPC50 (LN-010C) или IPC10 (LN_x0002_010A)</t>
  </si>
  <si>
    <t xml:space="preserve">Право на использование АПКШ  Континент 3.9. ЦУС (1  дополнительное подключение  КШ/КК/ДА к ЦУС) </t>
  </si>
  <si>
    <t>Расчетная стоимость всех позиций</t>
  </si>
  <si>
    <t>НМЦ установлена Заказчиком</t>
  </si>
  <si>
    <t>Примечание-пояснение в случае установления НМЦ отличной от расчетной:</t>
  </si>
  <si>
    <t>Примечание-пояснение в случае отсутствия возможности использовать ценовую информацию из 2-х источников:</t>
  </si>
  <si>
    <t>Исполнитель:</t>
  </si>
  <si>
    <t>Инженер группы закупок</t>
  </si>
  <si>
    <t>Захаров Д.В.</t>
  </si>
  <si>
    <t>должность</t>
  </si>
  <si>
    <t>ФИО</t>
  </si>
  <si>
    <t>подпись</t>
  </si>
  <si>
    <t>Руководитель подразделения снабжения:</t>
  </si>
  <si>
    <t>Начальник УМТС</t>
  </si>
  <si>
    <t>Аблякимов Р.Э.</t>
  </si>
  <si>
    <t>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</si>
</sst>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6" fontId="13" fillId="0" borderId="0" applyBorder="0" applyProtection="0"/>
    <xf numFmtId="9" fontId="13" fillId="0" borderId="0" applyBorder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" fontId="6" fillId="0" borderId="7" xfId="9" applyNumberFormat="1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67" fontId="6" fillId="3" borderId="1" xfId="1" applyNumberFormat="1" applyFont="1" applyFill="1" applyBorder="1" applyAlignment="1" applyProtection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 wrapText="1"/>
    </xf>
    <xf numFmtId="9" fontId="6" fillId="4" borderId="2" xfId="2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9" fontId="6" fillId="0" borderId="2" xfId="2" applyFont="1" applyBorder="1" applyAlignment="1" applyProtection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Обычный 6" xfId="8"/>
    <cellStyle name="Обычный_Лист1" xfId="9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29"/>
  <sheetViews>
    <sheetView tabSelected="1" view="pageBreakPreview" zoomScaleNormal="70" zoomScaleSheetLayoutView="10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A23" sqref="A23"/>
    </sheetView>
  </sheetViews>
  <sheetFormatPr defaultColWidth="8.88671875" defaultRowHeight="13.2" x14ac:dyDescent="0.25"/>
  <cols>
    <col min="1" max="1" width="4.44140625" style="1" customWidth="1"/>
    <col min="2" max="2" width="9.44140625" style="1" customWidth="1"/>
    <col min="3" max="3" width="36.109375" style="1" customWidth="1"/>
    <col min="4" max="4" width="6.33203125" style="1" customWidth="1"/>
    <col min="5" max="5" width="7.6640625" style="1" customWidth="1"/>
    <col min="6" max="6" width="8.33203125" style="1" customWidth="1"/>
    <col min="7" max="8" width="10.88671875" style="1" customWidth="1"/>
    <col min="9" max="9" width="14.6640625" style="1" customWidth="1"/>
    <col min="10" max="10" width="14.44140625" style="1" customWidth="1"/>
    <col min="11" max="11" width="12.88671875" style="1" customWidth="1"/>
    <col min="12" max="14" width="12.6640625" style="1" customWidth="1"/>
    <col min="15" max="15" width="13" style="1" customWidth="1"/>
    <col min="16" max="16" width="17.6640625" style="1" customWidth="1"/>
    <col min="17" max="17" width="13.5546875" style="1" customWidth="1"/>
    <col min="18" max="18" width="13" style="1" hidden="1" customWidth="1"/>
    <col min="19" max="1024" width="8.88671875" style="1"/>
  </cols>
  <sheetData>
    <row r="1" spans="1:18" x14ac:dyDescent="0.25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3" t="s">
        <v>1</v>
      </c>
    </row>
    <row r="2" spans="1:18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x14ac:dyDescent="0.25">
      <c r="C3" s="4" t="s">
        <v>2</v>
      </c>
      <c r="D3" s="5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8" x14ac:dyDescent="0.25">
      <c r="C4" s="4" t="s">
        <v>4</v>
      </c>
      <c r="D4" s="5" t="s">
        <v>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6" spans="1:18" ht="12.75" customHeight="1" x14ac:dyDescent="0.25">
      <c r="A6" s="46" t="s">
        <v>6</v>
      </c>
      <c r="B6" s="46" t="s">
        <v>7</v>
      </c>
      <c r="C6" s="46" t="s">
        <v>8</v>
      </c>
      <c r="D6" s="46" t="s">
        <v>9</v>
      </c>
      <c r="E6" s="46" t="s">
        <v>10</v>
      </c>
      <c r="F6" s="46" t="s">
        <v>11</v>
      </c>
      <c r="G6" s="46"/>
      <c r="H6" s="46"/>
      <c r="I6" s="46"/>
      <c r="J6" s="46" t="s">
        <v>12</v>
      </c>
      <c r="K6" s="46" t="s">
        <v>13</v>
      </c>
      <c r="L6" s="49" t="s">
        <v>14</v>
      </c>
      <c r="M6" s="49"/>
      <c r="N6" s="49"/>
      <c r="O6" s="46" t="s">
        <v>15</v>
      </c>
      <c r="P6" s="46" t="s">
        <v>16</v>
      </c>
      <c r="Q6" s="47" t="s">
        <v>17</v>
      </c>
      <c r="R6" s="47" t="s">
        <v>18</v>
      </c>
    </row>
    <row r="7" spans="1:18" ht="12.75" customHeight="1" x14ac:dyDescent="0.25">
      <c r="A7" s="46"/>
      <c r="B7" s="46"/>
      <c r="C7" s="46"/>
      <c r="D7" s="46"/>
      <c r="E7" s="46"/>
      <c r="F7" s="46" t="s">
        <v>19</v>
      </c>
      <c r="G7" s="46" t="s">
        <v>20</v>
      </c>
      <c r="H7" s="46" t="s">
        <v>21</v>
      </c>
      <c r="I7" s="46" t="s">
        <v>22</v>
      </c>
      <c r="J7" s="46"/>
      <c r="K7" s="46"/>
      <c r="L7" s="48" t="s">
        <v>23</v>
      </c>
      <c r="M7" s="48"/>
      <c r="N7" s="48"/>
      <c r="O7" s="46"/>
      <c r="P7" s="46"/>
      <c r="Q7" s="47"/>
      <c r="R7" s="47"/>
    </row>
    <row r="8" spans="1:18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7"/>
      <c r="M8" s="7"/>
      <c r="N8" s="7"/>
      <c r="O8" s="46"/>
      <c r="P8" s="46"/>
      <c r="Q8" s="47"/>
      <c r="R8" s="47"/>
    </row>
    <row r="9" spans="1:18" s="11" customFormat="1" x14ac:dyDescent="0.25">
      <c r="A9" s="8">
        <v>1</v>
      </c>
      <c r="B9" s="9">
        <v>2</v>
      </c>
      <c r="C9" s="8">
        <v>3</v>
      </c>
      <c r="D9" s="9">
        <v>4</v>
      </c>
      <c r="E9" s="8">
        <v>5</v>
      </c>
      <c r="F9" s="9">
        <v>6</v>
      </c>
      <c r="G9" s="8">
        <v>7</v>
      </c>
      <c r="H9" s="9">
        <v>8</v>
      </c>
      <c r="I9" s="8">
        <v>9</v>
      </c>
      <c r="J9" s="9">
        <v>10</v>
      </c>
      <c r="K9" s="8">
        <v>11</v>
      </c>
      <c r="L9" s="8" t="s">
        <v>24</v>
      </c>
      <c r="M9" s="8" t="s">
        <v>25</v>
      </c>
      <c r="N9" s="8" t="s">
        <v>26</v>
      </c>
      <c r="O9" s="10">
        <v>13</v>
      </c>
      <c r="P9" s="10">
        <v>14</v>
      </c>
      <c r="Q9" s="10">
        <v>15</v>
      </c>
      <c r="R9" s="10">
        <v>16</v>
      </c>
    </row>
    <row r="10" spans="1:18" s="11" customFormat="1" ht="26.4" x14ac:dyDescent="0.25">
      <c r="A10" s="12">
        <v>1</v>
      </c>
      <c r="B10" s="13" t="s">
        <v>44</v>
      </c>
      <c r="C10" s="14" t="s">
        <v>27</v>
      </c>
      <c r="D10" s="13" t="s">
        <v>28</v>
      </c>
      <c r="E10" s="15">
        <v>1</v>
      </c>
      <c r="F10" s="16"/>
      <c r="G10" s="17"/>
      <c r="H10" s="18"/>
      <c r="I10" s="18"/>
      <c r="J10" s="19">
        <v>1.0389999999999999</v>
      </c>
      <c r="K10" s="20" t="str">
        <f>IF(SUM(F10)=0,"",F10*J10)</f>
        <v/>
      </c>
      <c r="L10" s="21">
        <v>73449.17</v>
      </c>
      <c r="M10" s="21">
        <v>73449.17</v>
      </c>
      <c r="N10" s="21">
        <v>91833.33</v>
      </c>
      <c r="O10" s="22">
        <f>COUNTIF(K10:N10,"&gt;0")</f>
        <v>3</v>
      </c>
      <c r="P10" s="23">
        <f>CEILING(SUM(K10:N10)/COUNTIF(K10:N10,"&gt;0"),0.01)</f>
        <v>79577.23</v>
      </c>
      <c r="Q10" s="24">
        <f>STDEV(K10:N10)/P10*100</f>
        <v>13.338111573907769</v>
      </c>
      <c r="R10" s="25" t="e">
        <f>P10/K10-1</f>
        <v>#VALUE!</v>
      </c>
    </row>
    <row r="11" spans="1:18" s="11" customFormat="1" ht="39.6" x14ac:dyDescent="0.25">
      <c r="A11" s="12">
        <v>2</v>
      </c>
      <c r="B11" s="13" t="s">
        <v>44</v>
      </c>
      <c r="C11" s="14" t="s">
        <v>29</v>
      </c>
      <c r="D11" s="13" t="s">
        <v>28</v>
      </c>
      <c r="E11" s="15">
        <v>1</v>
      </c>
      <c r="F11" s="16"/>
      <c r="G11" s="17"/>
      <c r="H11" s="18"/>
      <c r="I11" s="18"/>
      <c r="J11" s="19">
        <v>1.0389999999999999</v>
      </c>
      <c r="K11" s="20" t="str">
        <f>IF(SUM(F11)=0,"",F11*J11)</f>
        <v/>
      </c>
      <c r="L11" s="21">
        <v>19250</v>
      </c>
      <c r="M11" s="21">
        <v>19250</v>
      </c>
      <c r="N11" s="21">
        <v>25000</v>
      </c>
      <c r="O11" s="22">
        <f>COUNTIF(K11:N11,"&gt;0")</f>
        <v>3</v>
      </c>
      <c r="P11" s="23">
        <f>CEILING(SUM(K11:N11)/COUNTIF(K11:N11,"&gt;0"),0.01)</f>
        <v>21166.670000000002</v>
      </c>
      <c r="Q11" s="24">
        <f>STDEV(K11:N11)/P11*100</f>
        <v>15.683922165557235</v>
      </c>
      <c r="R11" s="25" t="e">
        <f>P11/K11-1</f>
        <v>#VALUE!</v>
      </c>
    </row>
    <row r="12" spans="1:18" s="11" customFormat="1" ht="39.6" x14ac:dyDescent="0.25">
      <c r="A12" s="12">
        <v>3</v>
      </c>
      <c r="B12" s="13" t="s">
        <v>44</v>
      </c>
      <c r="C12" s="14" t="s">
        <v>30</v>
      </c>
      <c r="D12" s="13" t="s">
        <v>28</v>
      </c>
      <c r="E12" s="15">
        <v>1</v>
      </c>
      <c r="F12" s="16"/>
      <c r="G12" s="17"/>
      <c r="H12" s="18"/>
      <c r="I12" s="18"/>
      <c r="J12" s="19">
        <v>1.0389999999999999</v>
      </c>
      <c r="K12" s="20" t="str">
        <f>IF(SUM(F12)=0,"",F12*J12)</f>
        <v/>
      </c>
      <c r="L12" s="21">
        <v>4157</v>
      </c>
      <c r="M12" s="21">
        <v>4157</v>
      </c>
      <c r="N12" s="21">
        <v>4333.33</v>
      </c>
      <c r="O12" s="22">
        <f>COUNTIF(K12:N12,"&gt;0")</f>
        <v>3</v>
      </c>
      <c r="P12" s="23">
        <f>CEILING(SUM(K12:N12)/COUNTIF(K12:N12,"&gt;0"),0.01)</f>
        <v>4215.78</v>
      </c>
      <c r="Q12" s="24">
        <f>STDEV(K12:N12)/P12*100</f>
        <v>2.4148359963329846</v>
      </c>
      <c r="R12" s="25" t="e">
        <f>P12/K12-1</f>
        <v>#VALUE!</v>
      </c>
    </row>
    <row r="13" spans="1:18" x14ac:dyDescent="0.25">
      <c r="A13" s="26" t="s">
        <v>31</v>
      </c>
      <c r="B13" s="27"/>
      <c r="C13" s="27"/>
      <c r="D13" s="28"/>
      <c r="E13" s="28"/>
      <c r="F13" s="28"/>
      <c r="G13" s="28"/>
      <c r="H13" s="28"/>
      <c r="I13" s="28"/>
      <c r="J13" s="28"/>
      <c r="K13" s="29"/>
      <c r="L13" s="28"/>
      <c r="M13" s="28"/>
      <c r="N13" s="30"/>
      <c r="O13" s="30"/>
      <c r="P13" s="31">
        <f>SUMPRODUCT(P10:P12,E10:E12)</f>
        <v>104959.67999999999</v>
      </c>
      <c r="Q13" s="32"/>
      <c r="R13" s="33" t="e">
        <f>P13/K13-1</f>
        <v>#DIV/0!</v>
      </c>
    </row>
    <row r="14" spans="1:18" x14ac:dyDescent="0.25">
      <c r="A14" s="26" t="s">
        <v>32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0"/>
      <c r="O14" s="30"/>
      <c r="P14" s="34"/>
      <c r="Q14" s="32"/>
      <c r="R14" s="33" t="e">
        <f>P14/K13-1</f>
        <v>#DIV/0!</v>
      </c>
    </row>
    <row r="15" spans="1:18" x14ac:dyDescent="0.25"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</row>
    <row r="16" spans="1:18" x14ac:dyDescent="0.25">
      <c r="C16" s="37" t="s">
        <v>33</v>
      </c>
    </row>
    <row r="17" spans="3:14" x14ac:dyDescent="0.25">
      <c r="C17" s="37"/>
    </row>
    <row r="18" spans="3:14" x14ac:dyDescent="0.25">
      <c r="C18" s="2" t="s">
        <v>34</v>
      </c>
    </row>
    <row r="19" spans="3:14" x14ac:dyDescent="0.25">
      <c r="C19" s="2"/>
    </row>
    <row r="20" spans="3:14" x14ac:dyDescent="0.25">
      <c r="C20" s="2"/>
    </row>
    <row r="21" spans="3:14" x14ac:dyDescent="0.25">
      <c r="C21" s="2" t="s">
        <v>35</v>
      </c>
    </row>
    <row r="23" spans="3:14" ht="13.5" customHeight="1" x14ac:dyDescent="0.25">
      <c r="C23" s="38" t="s">
        <v>36</v>
      </c>
      <c r="D23" s="39"/>
      <c r="E23" s="39"/>
      <c r="F23" s="45" t="s">
        <v>37</v>
      </c>
      <c r="G23" s="45"/>
      <c r="H23" s="45"/>
      <c r="I23" s="45"/>
      <c r="J23" s="45"/>
      <c r="K23" s="39"/>
      <c r="L23" s="45"/>
      <c r="M23" s="45"/>
      <c r="N23" s="45"/>
    </row>
    <row r="24" spans="3:14" ht="13.5" customHeight="1" x14ac:dyDescent="0.25">
      <c r="C24" s="40" t="s">
        <v>38</v>
      </c>
      <c r="D24" s="39"/>
      <c r="E24" s="39"/>
      <c r="F24" s="44" t="s">
        <v>39</v>
      </c>
      <c r="G24" s="44"/>
      <c r="H24" s="44"/>
      <c r="I24" s="44"/>
      <c r="J24" s="44"/>
      <c r="L24" s="44" t="s">
        <v>40</v>
      </c>
      <c r="M24" s="44"/>
      <c r="N24" s="44"/>
    </row>
    <row r="25" spans="3:14" ht="13.5" customHeight="1" x14ac:dyDescent="0.25">
      <c r="C25" s="41"/>
    </row>
    <row r="26" spans="3:14" ht="13.5" customHeight="1" x14ac:dyDescent="0.25">
      <c r="C26" s="2" t="s">
        <v>41</v>
      </c>
    </row>
    <row r="27" spans="3:14" ht="13.5" customHeight="1" x14ac:dyDescent="0.25"/>
    <row r="28" spans="3:14" x14ac:dyDescent="0.25">
      <c r="C28" s="42" t="s">
        <v>42</v>
      </c>
      <c r="D28" s="39"/>
      <c r="E28" s="39"/>
      <c r="F28" s="45" t="s">
        <v>43</v>
      </c>
      <c r="G28" s="45"/>
      <c r="H28" s="45"/>
      <c r="I28" s="45"/>
      <c r="J28" s="45"/>
      <c r="K28" s="39"/>
      <c r="L28" s="45"/>
      <c r="M28" s="45"/>
      <c r="N28" s="45"/>
    </row>
    <row r="29" spans="3:14" x14ac:dyDescent="0.25">
      <c r="C29" s="40" t="s">
        <v>38</v>
      </c>
      <c r="D29" s="39"/>
      <c r="E29" s="39"/>
      <c r="F29" s="43" t="s">
        <v>39</v>
      </c>
      <c r="G29" s="43"/>
      <c r="H29" s="43"/>
      <c r="I29" s="43"/>
      <c r="J29" s="43"/>
      <c r="L29" s="44" t="s">
        <v>40</v>
      </c>
      <c r="M29" s="44"/>
      <c r="N29" s="44"/>
    </row>
  </sheetData>
  <mergeCells count="26">
    <mergeCell ref="A6:A8"/>
    <mergeCell ref="B6:B8"/>
    <mergeCell ref="C6:C8"/>
    <mergeCell ref="D6:D8"/>
    <mergeCell ref="E6:E8"/>
    <mergeCell ref="P6:P8"/>
    <mergeCell ref="Q6:Q8"/>
    <mergeCell ref="R6:R8"/>
    <mergeCell ref="F7:F8"/>
    <mergeCell ref="G7:G8"/>
    <mergeCell ref="H7:H8"/>
    <mergeCell ref="I7:I8"/>
    <mergeCell ref="L7:N7"/>
    <mergeCell ref="F6:I6"/>
    <mergeCell ref="J6:J8"/>
    <mergeCell ref="K6:K8"/>
    <mergeCell ref="L6:N6"/>
    <mergeCell ref="O6:O8"/>
    <mergeCell ref="F29:J29"/>
    <mergeCell ref="L29:N29"/>
    <mergeCell ref="F23:J23"/>
    <mergeCell ref="L23:N23"/>
    <mergeCell ref="F24:J24"/>
    <mergeCell ref="L24:N24"/>
    <mergeCell ref="F28:J28"/>
    <mergeCell ref="L28:N28"/>
  </mergeCells>
  <pageMargins left="0.23611111111111099" right="0" top="0.39374999999999999" bottom="0.39374999999999999" header="0.511811023622047" footer="0.511811023622047"/>
  <pageSetup paperSize="9" scale="6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</cp:revision>
  <cp:lastPrinted>2020-08-26T04:55:03Z</cp:lastPrinted>
  <dcterms:created xsi:type="dcterms:W3CDTF">1996-10-08T23:32:33Z</dcterms:created>
  <dcterms:modified xsi:type="dcterms:W3CDTF">2021-11-17T11:22:59Z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